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328"/>
  <workbookPr defaultThemeVersion="124226"/>
  <mc:AlternateContent xmlns:mc="http://schemas.openxmlformats.org/markup-compatibility/2006">
    <mc:Choice Requires="x15">
      <x15ac:absPath xmlns:x15ac="http://schemas.microsoft.com/office/spreadsheetml/2010/11/ac" url="C:\Users\Vlad\Desktop\"/>
    </mc:Choice>
  </mc:AlternateContent>
  <xr:revisionPtr revIDLastSave="0" documentId="13_ncr:1_{EF949960-74E9-47C8-ADDB-26EB31E12942}" xr6:coauthVersionLast="41" xr6:coauthVersionMax="41" xr10:uidLastSave="{00000000-0000-0000-0000-000000000000}"/>
  <bookViews>
    <workbookView xWindow="-120" yWindow="-120" windowWidth="20730" windowHeight="11160" xr2:uid="{00000000-000D-0000-FFFF-FFFF00000000}"/>
  </bookViews>
  <sheets>
    <sheet name="Sheet1" sheetId="1" r:id="rId1"/>
    <sheet name="Sheet3" sheetId="3"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23" i="1" l="1"/>
  <c r="F22" i="1"/>
  <c r="F21" i="1"/>
  <c r="F20" i="1"/>
  <c r="F19" i="1"/>
  <c r="F18" i="1"/>
  <c r="F17" i="1"/>
  <c r="F16" i="1"/>
  <c r="F15" i="1"/>
  <c r="F14" i="1"/>
  <c r="F13" i="1"/>
  <c r="F12" i="1"/>
  <c r="F11" i="1"/>
  <c r="F10" i="1"/>
  <c r="F9" i="1"/>
  <c r="F8" i="1"/>
  <c r="F7" i="1"/>
  <c r="F6" i="1"/>
  <c r="C7" i="1"/>
  <c r="C8" i="1"/>
  <c r="C9" i="1"/>
  <c r="C10" i="1"/>
  <c r="C11" i="1"/>
  <c r="C12" i="1"/>
  <c r="C13" i="1"/>
  <c r="C14" i="1"/>
  <c r="C15" i="1"/>
  <c r="C16" i="1"/>
  <c r="C17" i="1"/>
  <c r="C18" i="1"/>
  <c r="C19" i="1"/>
  <c r="C20" i="1"/>
  <c r="C21" i="1"/>
  <c r="C22" i="1"/>
  <c r="C23" i="1"/>
  <c r="C6" i="1"/>
  <c r="G23" i="1"/>
  <c r="G22" i="1"/>
  <c r="G21" i="1"/>
  <c r="G20" i="1"/>
  <c r="G19" i="1"/>
  <c r="G18" i="1"/>
  <c r="G17" i="1"/>
  <c r="G16" i="1"/>
  <c r="G15" i="1"/>
  <c r="G14" i="1"/>
  <c r="G13" i="1"/>
  <c r="G12" i="1"/>
  <c r="G11" i="1"/>
  <c r="G10" i="1"/>
  <c r="G9" i="1"/>
  <c r="G8" i="1"/>
  <c r="G7" i="1"/>
  <c r="G6" i="1"/>
  <c r="D23" i="1"/>
  <c r="D22" i="1"/>
  <c r="D21" i="1"/>
  <c r="D20" i="1"/>
  <c r="D19" i="1"/>
  <c r="D18" i="1"/>
  <c r="D17" i="1"/>
  <c r="D16" i="1"/>
  <c r="D15" i="1"/>
  <c r="D14" i="1"/>
  <c r="D13" i="1"/>
  <c r="D12" i="1"/>
  <c r="D11" i="1"/>
  <c r="D10" i="1"/>
  <c r="D9" i="1"/>
  <c r="D8" i="1"/>
  <c r="D7" i="1"/>
  <c r="D6" i="1"/>
  <c r="E54" i="1"/>
  <c r="E53" i="1"/>
  <c r="E52" i="1"/>
  <c r="E51" i="1"/>
  <c r="E50" i="1"/>
  <c r="E49" i="1"/>
  <c r="E48" i="1"/>
  <c r="E47" i="1"/>
  <c r="E46" i="1"/>
  <c r="E45" i="1"/>
  <c r="E44" i="1"/>
  <c r="E43" i="1"/>
  <c r="E42" i="1"/>
  <c r="E41" i="1"/>
  <c r="E40" i="1"/>
  <c r="E39" i="1"/>
  <c r="E38" i="1"/>
  <c r="E37" i="1"/>
  <c r="E7" i="1" l="1"/>
  <c r="I7" i="1"/>
  <c r="J7" i="1"/>
  <c r="E8" i="1"/>
  <c r="I8" i="1"/>
  <c r="J8" i="1"/>
  <c r="E9" i="1"/>
  <c r="I9" i="1"/>
  <c r="J9" i="1"/>
  <c r="E10" i="1"/>
  <c r="H10" i="1"/>
  <c r="I10" i="1"/>
  <c r="J10" i="1"/>
  <c r="E11" i="1"/>
  <c r="I11" i="1"/>
  <c r="J11" i="1"/>
  <c r="E12" i="1"/>
  <c r="I12" i="1"/>
  <c r="J12" i="1"/>
  <c r="E13" i="1"/>
  <c r="I13" i="1"/>
  <c r="J13" i="1"/>
  <c r="E14" i="1"/>
  <c r="H14" i="1"/>
  <c r="I14" i="1"/>
  <c r="J14" i="1"/>
  <c r="E15" i="1"/>
  <c r="I15" i="1"/>
  <c r="J15" i="1"/>
  <c r="E16" i="1"/>
  <c r="I16" i="1"/>
  <c r="J16" i="1"/>
  <c r="E17" i="1"/>
  <c r="I17" i="1"/>
  <c r="J17" i="1"/>
  <c r="E18" i="1"/>
  <c r="I18" i="1"/>
  <c r="J18" i="1"/>
  <c r="E19" i="1"/>
  <c r="I19" i="1"/>
  <c r="J19" i="1"/>
  <c r="E20" i="1"/>
  <c r="I20" i="1"/>
  <c r="J20" i="1"/>
  <c r="E21" i="1"/>
  <c r="I21" i="1"/>
  <c r="J21" i="1"/>
  <c r="E22" i="1"/>
  <c r="H22" i="1"/>
  <c r="I22" i="1"/>
  <c r="J22" i="1"/>
  <c r="E23" i="1"/>
  <c r="I23" i="1"/>
  <c r="J23" i="1"/>
  <c r="H48" i="1"/>
  <c r="I48" i="1"/>
  <c r="J48" i="1"/>
  <c r="H49" i="1"/>
  <c r="I49" i="1"/>
  <c r="J49" i="1"/>
  <c r="H50" i="1"/>
  <c r="I50" i="1"/>
  <c r="J50" i="1"/>
  <c r="H51" i="1"/>
  <c r="I51" i="1"/>
  <c r="J51" i="1"/>
  <c r="H52" i="1"/>
  <c r="I52" i="1"/>
  <c r="J52" i="1"/>
  <c r="H53" i="1"/>
  <c r="I53" i="1"/>
  <c r="J53" i="1"/>
  <c r="H54" i="1"/>
  <c r="I54" i="1"/>
  <c r="J54" i="1"/>
  <c r="H21" i="1" l="1"/>
  <c r="H17" i="1"/>
  <c r="H13" i="1"/>
  <c r="H9" i="1"/>
  <c r="H18" i="1"/>
  <c r="H20" i="1"/>
  <c r="H16" i="1"/>
  <c r="H12" i="1"/>
  <c r="H8" i="1"/>
  <c r="H23" i="1"/>
  <c r="H19" i="1"/>
  <c r="H15" i="1"/>
  <c r="H11" i="1"/>
  <c r="H7" i="1"/>
  <c r="H6" i="1"/>
  <c r="I38" i="1"/>
  <c r="J38" i="1"/>
  <c r="I39" i="1"/>
  <c r="J39" i="1"/>
  <c r="I40" i="1"/>
  <c r="J40" i="1"/>
  <c r="I41" i="1"/>
  <c r="J41" i="1"/>
  <c r="I42" i="1"/>
  <c r="J42" i="1"/>
  <c r="I43" i="1"/>
  <c r="J43" i="1"/>
  <c r="I44" i="1"/>
  <c r="J44" i="1"/>
  <c r="I45" i="1"/>
  <c r="J45" i="1"/>
  <c r="I46" i="1"/>
  <c r="J46" i="1"/>
  <c r="I47" i="1"/>
  <c r="J47" i="1"/>
  <c r="J37" i="1"/>
  <c r="I37" i="1"/>
  <c r="H38" i="1"/>
  <c r="H39" i="1"/>
  <c r="H40" i="1"/>
  <c r="H41" i="1"/>
  <c r="H42" i="1"/>
  <c r="H43" i="1"/>
  <c r="H44" i="1"/>
  <c r="H45" i="1"/>
  <c r="H46" i="1"/>
  <c r="H47" i="1"/>
  <c r="H37" i="1"/>
  <c r="E6" i="1" l="1"/>
  <c r="I6" i="1"/>
  <c r="J6" i="1"/>
</calcChain>
</file>

<file path=xl/sharedStrings.xml><?xml version="1.0" encoding="utf-8"?>
<sst xmlns="http://schemas.openxmlformats.org/spreadsheetml/2006/main" count="81" uniqueCount="37">
  <si>
    <t>Business line</t>
  </si>
  <si>
    <t>TOTAL MARKET</t>
  </si>
  <si>
    <t>Overall property insurance</t>
  </si>
  <si>
    <t>Overall motor insurance</t>
  </si>
  <si>
    <t>Motor Hull</t>
  </si>
  <si>
    <t>MTPL</t>
  </si>
  <si>
    <t>GTPL</t>
  </si>
  <si>
    <t>Exchange rate for calculations:</t>
  </si>
  <si>
    <t>Sources:</t>
  </si>
  <si>
    <t>The Czech National Bank (CNB)</t>
  </si>
  <si>
    <t>GROSS WRITTEN PREMIUMS</t>
  </si>
  <si>
    <t>Weight in all GWP</t>
  </si>
  <si>
    <t>Change</t>
  </si>
  <si>
    <t>CZK m</t>
  </si>
  <si>
    <t>%</t>
  </si>
  <si>
    <t>IN LOCAL CURRENCY - CZK</t>
  </si>
  <si>
    <t>EUR m</t>
  </si>
  <si>
    <t>The Czech Insurance Association (CAP)</t>
  </si>
  <si>
    <t>Other</t>
  </si>
  <si>
    <t>*Gross claims paid incl. change in balance of technical provisions</t>
  </si>
  <si>
    <t>TOTAL LIFE**</t>
  </si>
  <si>
    <t>**Life and health insurance, incl. reinsurance, total</t>
  </si>
  <si>
    <t>****Total non-life insurance (incl. reinsurance accepted)</t>
  </si>
  <si>
    <t>Insurance with profit participation</t>
  </si>
  <si>
    <t>Health insurance</t>
  </si>
  <si>
    <t>Medical expense insurance</t>
  </si>
  <si>
    <t>Income protection insurance</t>
  </si>
  <si>
    <t>Marine, aviation and transport insurance</t>
  </si>
  <si>
    <t>Credit and suretyship insurance</t>
  </si>
  <si>
    <t>Miscellaneous financial loss insurance</t>
  </si>
  <si>
    <t>Index-linked and unit-linked</t>
  </si>
  <si>
    <t>PAID CLAIMS*</t>
  </si>
  <si>
    <t>TOTAL NON-LIFE***</t>
  </si>
  <si>
    <t>1 EUR = 25.540 Kroon - CZK (December 31st, 2017)</t>
  </si>
  <si>
    <t>The CNB figures includes information on all Czech insurers, branches of insurers from other EU or EEA member states and branches of insurers from other countries in the Czech Republic as of the given date. Also included are data on the branches of these insurers operating abroad.</t>
  </si>
  <si>
    <t>1 EUR = 25.725 Kroon - CZK (December 31st, 2018)</t>
  </si>
  <si>
    <t>Market porfolio at December 31st,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</si>
</sst>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R_O_N_-;\-* #,##0.00\ _R_O_N_-;_-* &quot;-&quot;??\ _R_O_N_-;_-@_-"/>
    <numFmt numFmtId="165" formatCode="_-* #,##0.00\ _€_-;\-* #,##0.00\ _€_-;_-* &quot;-&quot;??\ _€_-;_-@_-"/>
  </numFmts>
  <fonts count="11"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b/>
      <sz val="11"/>
      <color theme="1"/>
      <name val="Calibri"/>
      <family val="2"/>
      <charset val="238"/>
      <scheme val="minor"/>
    </font>
    <font>
      <b/>
      <sz val="11"/>
      <name val="Calibri"/>
      <family val="2"/>
      <charset val="238"/>
      <scheme val="minor"/>
    </font>
    <font>
      <sz val="11"/>
      <name val="Calibri"/>
      <family val="2"/>
      <charset val="238"/>
      <scheme val="minor"/>
    </font>
    <font>
      <sz val="10"/>
      <name val="Arial Tur"/>
      <charset val="162"/>
    </font>
    <font>
      <b/>
      <sz val="11"/>
      <color theme="0"/>
      <name val="Calibri"/>
      <family val="2"/>
      <charset val="238"/>
      <scheme val="minor"/>
    </font>
    <font>
      <sz val="11"/>
      <color rgb="FFFF0000"/>
      <name val="Calibri"/>
      <family val="2"/>
      <charset val="238"/>
      <scheme val="minor"/>
    </font>
  </fonts>
  <fills count="8">
    <fill>
      <patternFill patternType="none"/>
    </fill>
    <fill>
      <patternFill patternType="gray125"/>
    </fill>
    <fill>
      <patternFill patternType="solid">
        <fgColor theme="4" tint="0.79998168889431442"/>
        <bgColor indexed="64"/>
      </patternFill>
    </fill>
    <fill>
      <patternFill patternType="solid">
        <fgColor theme="6" tint="0.39997558519241921"/>
        <bgColor indexed="64"/>
      </patternFill>
    </fill>
    <fill>
      <patternFill patternType="solid">
        <fgColor rgb="FFFFFF00"/>
        <bgColor indexed="64"/>
      </patternFill>
    </fill>
    <fill>
      <patternFill patternType="solid">
        <fgColor theme="5" tint="0.59999389629810485"/>
        <bgColor indexed="64"/>
      </patternFill>
    </fill>
    <fill>
      <patternFill patternType="solid">
        <fgColor rgb="FFA5A5A5"/>
      </patternFill>
    </fill>
    <fill>
      <patternFill patternType="solid">
        <fgColor rgb="FFF5F5F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n">
        <color indexed="64"/>
      </top>
      <bottom/>
      <diagonal/>
    </border>
  </borders>
  <cellStyleXfs count="4">
    <xf numFmtId="0" fontId="0" fillId="0" borderId="0"/>
    <xf numFmtId="165" fontId="4" fillId="0" borderId="0" applyFont="0" applyFill="0" applyBorder="0" applyAlignment="0" applyProtection="0"/>
    <xf numFmtId="0" fontId="8" fillId="0" borderId="0"/>
    <xf numFmtId="0" fontId="9" fillId="6" borderId="5" applyNumberFormat="0" applyAlignment="0" applyProtection="0"/>
  </cellStyleXfs>
  <cellXfs count="41">
    <xf numFmtId="0" fontId="0" fillId="0" borderId="0" xfId="0"/>
    <xf numFmtId="0" fontId="5" fillId="0" borderId="0" xfId="0" applyFont="1"/>
    <xf numFmtId="0" fontId="7" fillId="0" borderId="1" xfId="0" applyFont="1" applyBorder="1" applyAlignment="1">
      <alignment horizontal="left" indent="3"/>
    </xf>
    <xf numFmtId="165" fontId="5" fillId="0" borderId="1" xfId="1" applyFont="1" applyBorder="1"/>
    <xf numFmtId="0" fontId="6" fillId="2" borderId="1" xfId="0" applyFont="1" applyFill="1" applyBorder="1" applyAlignment="1">
      <alignment horizontal="center" vertical="center" wrapText="1"/>
    </xf>
    <xf numFmtId="0" fontId="7" fillId="0" borderId="0" xfId="2" applyFont="1"/>
    <xf numFmtId="0" fontId="6" fillId="2" borderId="1" xfId="0" applyFont="1" applyFill="1" applyBorder="1" applyAlignment="1">
      <alignment horizontal="center" vertical="center"/>
    </xf>
    <xf numFmtId="165" fontId="6" fillId="0" borderId="1" xfId="1" applyFont="1" applyBorder="1"/>
    <xf numFmtId="165" fontId="7" fillId="0" borderId="1" xfId="1" applyFont="1" applyBorder="1"/>
    <xf numFmtId="165" fontId="5" fillId="0" borderId="0" xfId="1" applyFont="1"/>
    <xf numFmtId="164" fontId="5" fillId="0" borderId="0" xfId="0" applyNumberFormat="1" applyFont="1"/>
    <xf numFmtId="165" fontId="3" fillId="0" borderId="0" xfId="1" applyFont="1"/>
    <xf numFmtId="0" fontId="3" fillId="0" borderId="0" xfId="0" applyFont="1"/>
    <xf numFmtId="0" fontId="6" fillId="2" borderId="0" xfId="2" applyFont="1" applyFill="1"/>
    <xf numFmtId="0" fontId="3" fillId="2" borderId="0" xfId="0" applyFont="1" applyFill="1"/>
    <xf numFmtId="0" fontId="3" fillId="4" borderId="0" xfId="0" applyFont="1" applyFill="1"/>
    <xf numFmtId="0" fontId="5" fillId="4" borderId="2" xfId="0" applyFont="1" applyFill="1" applyBorder="1"/>
    <xf numFmtId="0" fontId="2" fillId="0" borderId="0" xfId="0" applyFont="1"/>
    <xf numFmtId="165" fontId="3" fillId="0" borderId="0" xfId="0" applyNumberFormat="1" applyFont="1"/>
    <xf numFmtId="0" fontId="6" fillId="0" borderId="1" xfId="0" applyFont="1" applyBorder="1" applyAlignment="1">
      <alignment horizontal="left" indent="3"/>
    </xf>
    <xf numFmtId="0" fontId="1" fillId="0" borderId="1" xfId="0" applyFont="1" applyBorder="1" applyAlignment="1">
      <alignment horizontal="left" indent="3"/>
    </xf>
    <xf numFmtId="0" fontId="7" fillId="0" borderId="1" xfId="0" applyFont="1" applyBorder="1" applyAlignment="1">
      <alignment horizontal="left" wrapText="1" indent="3"/>
    </xf>
    <xf numFmtId="0" fontId="1" fillId="0" borderId="1" xfId="0" applyFont="1" applyBorder="1" applyAlignment="1">
      <alignment horizontal="left" indent="6"/>
    </xf>
    <xf numFmtId="165" fontId="1" fillId="0" borderId="1" xfId="1" applyFont="1" applyBorder="1"/>
    <xf numFmtId="0" fontId="9" fillId="6" borderId="5" xfId="3" applyAlignment="1">
      <alignment horizontal="left"/>
    </xf>
    <xf numFmtId="165" fontId="9" fillId="6" borderId="5" xfId="3" applyNumberFormat="1"/>
    <xf numFmtId="0" fontId="1" fillId="0" borderId="0" xfId="0" applyFont="1"/>
    <xf numFmtId="0" fontId="10" fillId="0" borderId="0" xfId="0" applyFont="1"/>
    <xf numFmtId="0" fontId="6" fillId="2" borderId="6" xfId="0" applyFont="1" applyFill="1" applyBorder="1" applyAlignment="1">
      <alignment horizontal="center" vertical="center"/>
    </xf>
    <xf numFmtId="165" fontId="7" fillId="0" borderId="1" xfId="3" applyNumberFormat="1" applyFont="1" applyFill="1" applyBorder="1"/>
    <xf numFmtId="165" fontId="6" fillId="0" borderId="1" xfId="3" applyNumberFormat="1" applyFont="1" applyFill="1" applyBorder="1"/>
    <xf numFmtId="0" fontId="6" fillId="2"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5" fillId="0" borderId="2" xfId="0" applyFont="1" applyBorder="1" applyAlignment="1">
      <alignment horizontal="center"/>
    </xf>
    <xf numFmtId="0" fontId="6" fillId="2" borderId="6" xfId="0" applyFont="1" applyFill="1" applyBorder="1" applyAlignment="1">
      <alignment horizontal="center" vertical="center"/>
    </xf>
    <xf numFmtId="0" fontId="6" fillId="5" borderId="3" xfId="0" applyFont="1" applyFill="1" applyBorder="1" applyAlignment="1">
      <alignment horizontal="center" vertical="center" wrapText="1"/>
    </xf>
    <xf numFmtId="0" fontId="6" fillId="5" borderId="4" xfId="0" applyFont="1" applyFill="1" applyBorder="1" applyAlignment="1">
      <alignment horizontal="center" vertical="center" wrapText="1"/>
    </xf>
    <xf numFmtId="0" fontId="0" fillId="0" borderId="0" xfId="0" applyAlignment="1">
      <alignment vertical="center" wrapText="1"/>
    </xf>
    <xf numFmtId="0" fontId="0" fillId="7" borderId="0" xfId="0" applyFill="1" applyAlignment="1">
      <alignment vertical="center" wrapText="1"/>
    </xf>
  </cellXfs>
  <cellStyles count="4">
    <cellStyle name="Check Cell" xfId="3" builtinId="23"/>
    <cellStyle name="Comma" xfId="1" builtinId="3"/>
    <cellStyle name="Normal" xfId="0" builtinId="0"/>
    <cellStyle name="Normal_ontablo" xfId="2" xr:uid="{00000000-0005-0000-0000-000003000000}"/>
  </cellStyles>
  <dxfs count="6">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5512D116-5CC6-11CF-8D67-00AA00BDCE1D}" ax:persistence="persistStream" r:id="rI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942147</xdr:colOff>
          <xdr:row>62</xdr:row>
          <xdr:rowOff>81998</xdr:rowOff>
        </xdr:from>
        <xdr:to>
          <xdr:col>4</xdr:col>
          <xdr:colOff>293204</xdr:colOff>
          <xdr:row>64</xdr:row>
          <xdr:rowOff>5798</xdr:rowOff>
        </xdr:to>
        <xdr:sp macro="" textlink="">
          <xdr:nvSpPr>
            <xdr:cNvPr id="1025" name="Control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U69"/>
  <sheetViews>
    <sheetView tabSelected="1" zoomScale="85" zoomScaleNormal="85" workbookViewId="0">
      <selection activeCell="N17" sqref="N17"/>
    </sheetView>
  </sheetViews>
  <sheetFormatPr defaultRowHeight="15" x14ac:dyDescent="0.25"/>
  <cols>
    <col min="1" max="1" width="9.140625" style="12"/>
    <col min="2" max="2" width="42.28515625" style="12" customWidth="1"/>
    <col min="3" max="3" width="15.140625" style="12" customWidth="1"/>
    <col min="4" max="4" width="14.140625" style="12" customWidth="1"/>
    <col min="5" max="5" width="9" style="12" bestFit="1" customWidth="1"/>
    <col min="6" max="7" width="13" style="12" bestFit="1" customWidth="1"/>
    <col min="8" max="8" width="10.140625" style="12" customWidth="1"/>
    <col min="9" max="10" width="10.140625" style="12" bestFit="1" customWidth="1"/>
    <col min="11" max="11" width="5.7109375" style="12" customWidth="1"/>
    <col min="12" max="12" width="13" style="12" bestFit="1" customWidth="1"/>
    <col min="13" max="13" width="9.140625" style="12"/>
    <col min="14" max="15" width="13" style="12" bestFit="1" customWidth="1"/>
    <col min="16" max="16" width="9.140625" style="12"/>
    <col min="17" max="17" width="16.140625" style="12" bestFit="1" customWidth="1"/>
    <col min="18" max="18" width="13" style="12" bestFit="1" customWidth="1"/>
    <col min="19" max="19" width="9.140625" style="12"/>
    <col min="20" max="21" width="13" style="12" bestFit="1" customWidth="1"/>
    <col min="22" max="16384" width="9.140625" style="12"/>
  </cols>
  <sheetData>
    <row r="2" spans="2:10" x14ac:dyDescent="0.25">
      <c r="B2" s="1" t="s">
        <v>36</v>
      </c>
      <c r="G2" s="35"/>
      <c r="H2" s="35"/>
      <c r="I2" s="35"/>
    </row>
    <row r="3" spans="2:10" x14ac:dyDescent="0.25">
      <c r="B3" s="31" t="s">
        <v>0</v>
      </c>
      <c r="C3" s="32" t="s">
        <v>10</v>
      </c>
      <c r="D3" s="32"/>
      <c r="E3" s="32"/>
      <c r="F3" s="37" t="s">
        <v>31</v>
      </c>
      <c r="G3" s="38"/>
      <c r="H3" s="38"/>
      <c r="I3" s="33" t="s">
        <v>11</v>
      </c>
      <c r="J3" s="33"/>
    </row>
    <row r="4" spans="2:10" x14ac:dyDescent="0.25">
      <c r="B4" s="31"/>
      <c r="C4" s="4">
        <v>2018</v>
      </c>
      <c r="D4" s="4">
        <v>2017</v>
      </c>
      <c r="E4" s="4" t="s">
        <v>12</v>
      </c>
      <c r="F4" s="4">
        <v>2018</v>
      </c>
      <c r="G4" s="4">
        <v>2017</v>
      </c>
      <c r="H4" s="4" t="s">
        <v>12</v>
      </c>
      <c r="I4" s="4">
        <v>2018</v>
      </c>
      <c r="J4" s="4">
        <v>2017</v>
      </c>
    </row>
    <row r="5" spans="2:10" ht="15.75" thickBot="1" x14ac:dyDescent="0.3">
      <c r="B5" s="36"/>
      <c r="C5" s="28" t="s">
        <v>16</v>
      </c>
      <c r="D5" s="28" t="s">
        <v>16</v>
      </c>
      <c r="E5" s="28" t="s">
        <v>14</v>
      </c>
      <c r="F5" s="28" t="s">
        <v>16</v>
      </c>
      <c r="G5" s="28" t="s">
        <v>16</v>
      </c>
      <c r="H5" s="28" t="s">
        <v>14</v>
      </c>
      <c r="I5" s="28" t="s">
        <v>14</v>
      </c>
      <c r="J5" s="28" t="s">
        <v>14</v>
      </c>
    </row>
    <row r="6" spans="2:10" s="1" customFormat="1" ht="16.5" thickTop="1" thickBot="1" x14ac:dyDescent="0.3">
      <c r="B6" s="24" t="s">
        <v>1</v>
      </c>
      <c r="C6" s="25">
        <f>C37/25.725</f>
        <v>6027.039222546161</v>
      </c>
      <c r="D6" s="25">
        <f>D37/25.54</f>
        <v>5905.8967501957713</v>
      </c>
      <c r="E6" s="25">
        <f>C6*100/D6-100</f>
        <v>2.0512121609029776</v>
      </c>
      <c r="F6" s="25">
        <f>F37/25.725</f>
        <v>3588.2930223517974</v>
      </c>
      <c r="G6" s="25">
        <f>G37/25.54</f>
        <v>3781.1908379013316</v>
      </c>
      <c r="H6" s="25">
        <f>F6*100/G6-100</f>
        <v>-5.1015096518269871</v>
      </c>
      <c r="I6" s="25">
        <f t="shared" ref="I6" si="0">C6*100/$C$6</f>
        <v>99.999999999999986</v>
      </c>
      <c r="J6" s="25">
        <f t="shared" ref="J6" si="1">D6*100/$D$6</f>
        <v>100</v>
      </c>
    </row>
    <row r="7" spans="2:10" s="1" customFormat="1" ht="16.5" thickTop="1" thickBot="1" x14ac:dyDescent="0.3">
      <c r="B7" s="24" t="s">
        <v>20</v>
      </c>
      <c r="C7" s="25">
        <f t="shared" ref="C7:C23" si="2">C38/25.725</f>
        <v>2185.8663945578232</v>
      </c>
      <c r="D7" s="25">
        <f t="shared" ref="C7:D23" si="3">D38/25.54</f>
        <v>2255.6963978073609</v>
      </c>
      <c r="E7" s="25">
        <f t="shared" ref="E7:E23" si="4">C7*100/D7-100</f>
        <v>-3.0957181701143526</v>
      </c>
      <c r="F7" s="25">
        <f t="shared" ref="F7:F23" si="5">F38/25.725</f>
        <v>1677.292206025267</v>
      </c>
      <c r="G7" s="25">
        <f t="shared" ref="F7:G23" si="6">G38/25.54</f>
        <v>1669.6452231793266</v>
      </c>
      <c r="H7" s="25">
        <f t="shared" ref="H7:H23" si="7">F7*100/G7-100</f>
        <v>0.45800046260001182</v>
      </c>
      <c r="I7" s="25">
        <f t="shared" ref="I7:I23" si="8">C7*100/$C$6</f>
        <v>36.267664998443301</v>
      </c>
      <c r="J7" s="25">
        <f t="shared" ref="J7:J23" si="9">D7*100/$D$6</f>
        <v>38.193969404097494</v>
      </c>
    </row>
    <row r="8" spans="2:10" ht="15.75" thickTop="1" x14ac:dyDescent="0.25">
      <c r="B8" s="2" t="s">
        <v>23</v>
      </c>
      <c r="C8" s="29">
        <f t="shared" si="2"/>
        <v>705.45512147716215</v>
      </c>
      <c r="D8" s="29">
        <f t="shared" si="3"/>
        <v>772.35732184808148</v>
      </c>
      <c r="E8" s="29">
        <f t="shared" si="4"/>
        <v>-8.6620788692514736</v>
      </c>
      <c r="F8" s="29">
        <f t="shared" si="5"/>
        <v>797.80400388726923</v>
      </c>
      <c r="G8" s="29">
        <f t="shared" si="6"/>
        <v>831.47787783868444</v>
      </c>
      <c r="H8" s="29">
        <f t="shared" si="7"/>
        <v>-4.0498821254205808</v>
      </c>
      <c r="I8" s="29">
        <f t="shared" si="8"/>
        <v>11.704837075527413</v>
      </c>
      <c r="J8" s="29">
        <f t="shared" si="9"/>
        <v>13.077731537085864</v>
      </c>
    </row>
    <row r="9" spans="2:10" x14ac:dyDescent="0.25">
      <c r="B9" s="21" t="s">
        <v>30</v>
      </c>
      <c r="C9" s="29">
        <f t="shared" si="2"/>
        <v>979.54915451895033</v>
      </c>
      <c r="D9" s="29">
        <f t="shared" si="3"/>
        <v>1011.5989036805013</v>
      </c>
      <c r="E9" s="29">
        <f t="shared" si="4"/>
        <v>-3.168226956844677</v>
      </c>
      <c r="F9" s="29">
        <f t="shared" si="5"/>
        <v>715.80621963070939</v>
      </c>
      <c r="G9" s="29">
        <f t="shared" si="6"/>
        <v>686.08179326546588</v>
      </c>
      <c r="H9" s="29">
        <f t="shared" si="7"/>
        <v>4.3324901865953223</v>
      </c>
      <c r="I9" s="29">
        <f t="shared" si="8"/>
        <v>16.252576403594958</v>
      </c>
      <c r="J9" s="29">
        <f t="shared" si="9"/>
        <v>17.128624939929203</v>
      </c>
    </row>
    <row r="10" spans="2:10" s="1" customFormat="1" x14ac:dyDescent="0.25">
      <c r="B10" s="20" t="s">
        <v>24</v>
      </c>
      <c r="C10" s="29">
        <f t="shared" si="2"/>
        <v>134.29939747327501</v>
      </c>
      <c r="D10" s="29">
        <f t="shared" si="3"/>
        <v>125.0871182458888</v>
      </c>
      <c r="E10" s="29">
        <f t="shared" si="4"/>
        <v>7.3646905905028888</v>
      </c>
      <c r="F10" s="29">
        <f t="shared" si="5"/>
        <v>33.41970845481049</v>
      </c>
      <c r="G10" s="29">
        <f t="shared" si="6"/>
        <v>32.038958496476113</v>
      </c>
      <c r="H10" s="29">
        <f t="shared" si="7"/>
        <v>4.3095968880706295</v>
      </c>
      <c r="I10" s="29">
        <f t="shared" si="8"/>
        <v>2.2282814581807111</v>
      </c>
      <c r="J10" s="29">
        <f t="shared" si="9"/>
        <v>2.1180038110510879</v>
      </c>
    </row>
    <row r="11" spans="2:10" s="1" customFormat="1" ht="15.75" thickBot="1" x14ac:dyDescent="0.3">
      <c r="B11" s="2" t="s">
        <v>18</v>
      </c>
      <c r="C11" s="29">
        <f t="shared" si="2"/>
        <v>366.56272108843541</v>
      </c>
      <c r="D11" s="29">
        <f t="shared" si="3"/>
        <v>346.65301487862178</v>
      </c>
      <c r="E11" s="29">
        <f t="shared" si="4"/>
        <v>5.7434106600183128</v>
      </c>
      <c r="F11" s="29">
        <f t="shared" si="5"/>
        <v>131.67206997084546</v>
      </c>
      <c r="G11" s="29">
        <f t="shared" si="6"/>
        <v>118.90673453406423</v>
      </c>
      <c r="H11" s="29">
        <f t="shared" si="7"/>
        <v>10.735586581199271</v>
      </c>
      <c r="I11" s="29">
        <f t="shared" si="8"/>
        <v>6.0819700611402139</v>
      </c>
      <c r="J11" s="29">
        <f t="shared" si="9"/>
        <v>5.869608453062285</v>
      </c>
    </row>
    <row r="12" spans="2:10" s="1" customFormat="1" ht="16.5" thickTop="1" thickBot="1" x14ac:dyDescent="0.3">
      <c r="B12" s="24" t="s">
        <v>32</v>
      </c>
      <c r="C12" s="25">
        <f t="shared" si="2"/>
        <v>3841.1728279883382</v>
      </c>
      <c r="D12" s="25">
        <f t="shared" si="3"/>
        <v>3650.2003523884105</v>
      </c>
      <c r="E12" s="25">
        <f t="shared" si="4"/>
        <v>5.2318354381553291</v>
      </c>
      <c r="F12" s="25">
        <f t="shared" si="5"/>
        <v>1911.0008163265304</v>
      </c>
      <c r="G12" s="25">
        <f t="shared" si="6"/>
        <v>2111.5456147220048</v>
      </c>
      <c r="H12" s="25">
        <f t="shared" si="7"/>
        <v>-9.4975356912607793</v>
      </c>
      <c r="I12" s="25">
        <f t="shared" si="8"/>
        <v>63.732335001556706</v>
      </c>
      <c r="J12" s="25">
        <f t="shared" si="9"/>
        <v>61.806030595902506</v>
      </c>
    </row>
    <row r="13" spans="2:10" ht="15.75" thickTop="1" x14ac:dyDescent="0.25">
      <c r="B13" s="2" t="s">
        <v>25</v>
      </c>
      <c r="C13" s="29">
        <f t="shared" si="2"/>
        <v>100.03393586005831</v>
      </c>
      <c r="D13" s="29">
        <f t="shared" si="3"/>
        <v>96.862216131558341</v>
      </c>
      <c r="E13" s="29">
        <f t="shared" si="4"/>
        <v>3.2744653748084005</v>
      </c>
      <c r="F13" s="29">
        <f t="shared" si="5"/>
        <v>28.552069970845476</v>
      </c>
      <c r="G13" s="29">
        <f t="shared" si="6"/>
        <v>28.486100234925608</v>
      </c>
      <c r="H13" s="29">
        <f t="shared" si="7"/>
        <v>0.23158570452190474</v>
      </c>
      <c r="I13" s="29">
        <f t="shared" si="8"/>
        <v>1.6597525280049252</v>
      </c>
      <c r="J13" s="29">
        <f t="shared" si="9"/>
        <v>1.6400932869059641</v>
      </c>
    </row>
    <row r="14" spans="2:10" x14ac:dyDescent="0.25">
      <c r="B14" s="2" t="s">
        <v>26</v>
      </c>
      <c r="C14" s="29">
        <f t="shared" si="2"/>
        <v>125.24303206997084</v>
      </c>
      <c r="D14" s="29">
        <f t="shared" si="3"/>
        <v>116.78461237274864</v>
      </c>
      <c r="E14" s="29">
        <f t="shared" si="4"/>
        <v>7.2427518706188181</v>
      </c>
      <c r="F14" s="29">
        <f t="shared" si="5"/>
        <v>41.621924198250724</v>
      </c>
      <c r="G14" s="29">
        <f t="shared" si="6"/>
        <v>44.904894283476906</v>
      </c>
      <c r="H14" s="29">
        <f t="shared" si="7"/>
        <v>-7.3109404611919473</v>
      </c>
      <c r="I14" s="29">
        <f t="shared" si="8"/>
        <v>2.0780191972445987</v>
      </c>
      <c r="J14" s="29">
        <f t="shared" si="9"/>
        <v>1.9774238750258781</v>
      </c>
    </row>
    <row r="15" spans="2:10" s="1" customFormat="1" x14ac:dyDescent="0.25">
      <c r="B15" s="19" t="s">
        <v>2</v>
      </c>
      <c r="C15" s="30">
        <f t="shared" si="2"/>
        <v>982.25663751214768</v>
      </c>
      <c r="D15" s="30">
        <f t="shared" si="3"/>
        <v>949.12725137039934</v>
      </c>
      <c r="E15" s="30">
        <f t="shared" si="4"/>
        <v>3.4905104762205923</v>
      </c>
      <c r="F15" s="30">
        <f t="shared" si="5"/>
        <v>349.76987366375118</v>
      </c>
      <c r="G15" s="30">
        <f t="shared" si="6"/>
        <v>432.34091620986686</v>
      </c>
      <c r="H15" s="30">
        <f t="shared" si="7"/>
        <v>-19.098595448697722</v>
      </c>
      <c r="I15" s="30">
        <f t="shared" si="8"/>
        <v>16.297498676260268</v>
      </c>
      <c r="J15" s="30">
        <f t="shared" si="9"/>
        <v>16.070840577071333</v>
      </c>
    </row>
    <row r="16" spans="2:10" s="1" customFormat="1" x14ac:dyDescent="0.25">
      <c r="B16" s="19" t="s">
        <v>3</v>
      </c>
      <c r="C16" s="30">
        <f t="shared" si="2"/>
        <v>1713.3268415937803</v>
      </c>
      <c r="D16" s="30">
        <f t="shared" si="3"/>
        <v>1587.021417384495</v>
      </c>
      <c r="E16" s="30">
        <f t="shared" si="4"/>
        <v>7.9586464823798053</v>
      </c>
      <c r="F16" s="30">
        <f t="shared" si="5"/>
        <v>1010.5707288629737</v>
      </c>
      <c r="G16" s="30">
        <f t="shared" si="6"/>
        <v>973.50403288958501</v>
      </c>
      <c r="H16" s="30">
        <f t="shared" si="7"/>
        <v>3.8075544344039542</v>
      </c>
      <c r="I16" s="30">
        <f t="shared" si="8"/>
        <v>28.427338504526514</v>
      </c>
      <c r="J16" s="30">
        <f t="shared" si="9"/>
        <v>26.871811081558235</v>
      </c>
    </row>
    <row r="17" spans="2:10" x14ac:dyDescent="0.25">
      <c r="B17" s="22" t="s">
        <v>4</v>
      </c>
      <c r="C17" s="29">
        <f t="shared" si="2"/>
        <v>786.94989310009714</v>
      </c>
      <c r="D17" s="29">
        <f t="shared" si="3"/>
        <v>716.14177760375878</v>
      </c>
      <c r="E17" s="29">
        <f t="shared" si="4"/>
        <v>9.8874437591485531</v>
      </c>
      <c r="F17" s="29">
        <f t="shared" si="5"/>
        <v>503.4579980563654</v>
      </c>
      <c r="G17" s="29">
        <f t="shared" si="6"/>
        <v>492.58844949099455</v>
      </c>
      <c r="H17" s="29">
        <f t="shared" si="7"/>
        <v>2.2066186441445552</v>
      </c>
      <c r="I17" s="29">
        <f t="shared" si="8"/>
        <v>13.056989743093876</v>
      </c>
      <c r="J17" s="29">
        <f t="shared" si="9"/>
        <v>12.125877032645716</v>
      </c>
    </row>
    <row r="18" spans="2:10" x14ac:dyDescent="0.25">
      <c r="B18" s="22" t="s">
        <v>5</v>
      </c>
      <c r="C18" s="29">
        <f t="shared" si="2"/>
        <v>926.37694849368313</v>
      </c>
      <c r="D18" s="29">
        <f t="shared" si="3"/>
        <v>870.87963978073617</v>
      </c>
      <c r="E18" s="29">
        <f t="shared" si="4"/>
        <v>6.3725578343891129</v>
      </c>
      <c r="F18" s="29">
        <f t="shared" si="5"/>
        <v>507.11273080660834</v>
      </c>
      <c r="G18" s="29">
        <f t="shared" si="6"/>
        <v>480.91558339859051</v>
      </c>
      <c r="H18" s="29">
        <f t="shared" si="7"/>
        <v>5.4473484146395776</v>
      </c>
      <c r="I18" s="29">
        <f t="shared" si="8"/>
        <v>15.370348761432638</v>
      </c>
      <c r="J18" s="29">
        <f t="shared" si="9"/>
        <v>14.745934048912519</v>
      </c>
    </row>
    <row r="19" spans="2:10" x14ac:dyDescent="0.25">
      <c r="B19" s="20" t="s">
        <v>6</v>
      </c>
      <c r="C19" s="29">
        <f t="shared" si="2"/>
        <v>334.71199222546159</v>
      </c>
      <c r="D19" s="29">
        <f t="shared" si="3"/>
        <v>328.9267423649178</v>
      </c>
      <c r="E19" s="29">
        <f t="shared" si="4"/>
        <v>1.7588262416576299</v>
      </c>
      <c r="F19" s="29">
        <f t="shared" si="5"/>
        <v>157.89037900874635</v>
      </c>
      <c r="G19" s="29">
        <f t="shared" si="6"/>
        <v>143.98050117462805</v>
      </c>
      <c r="H19" s="29">
        <f t="shared" si="7"/>
        <v>9.6609455590431565</v>
      </c>
      <c r="I19" s="29">
        <f t="shared" si="8"/>
        <v>5.5535061224317097</v>
      </c>
      <c r="J19" s="29">
        <f t="shared" si="9"/>
        <v>5.5694631362123692</v>
      </c>
    </row>
    <row r="20" spans="2:10" x14ac:dyDescent="0.25">
      <c r="B20" s="20" t="s">
        <v>27</v>
      </c>
      <c r="C20" s="29">
        <f t="shared" si="2"/>
        <v>34.752808551992224</v>
      </c>
      <c r="D20" s="29">
        <f t="shared" si="3"/>
        <v>35.083437744714175</v>
      </c>
      <c r="E20" s="29">
        <f t="shared" si="4"/>
        <v>-0.94240819593503034</v>
      </c>
      <c r="F20" s="29">
        <f t="shared" si="5"/>
        <v>12.639650145772594</v>
      </c>
      <c r="G20" s="29">
        <f t="shared" si="6"/>
        <v>11.019733750978858</v>
      </c>
      <c r="H20" s="29">
        <f t="shared" si="7"/>
        <v>14.700140959847076</v>
      </c>
      <c r="I20" s="29">
        <f t="shared" si="8"/>
        <v>0.57661493925554175</v>
      </c>
      <c r="J20" s="29">
        <f t="shared" si="9"/>
        <v>0.59404082442774186</v>
      </c>
    </row>
    <row r="21" spans="2:10" x14ac:dyDescent="0.25">
      <c r="B21" s="20" t="s">
        <v>28</v>
      </c>
      <c r="C21" s="29">
        <f t="shared" si="2"/>
        <v>104.59424684159377</v>
      </c>
      <c r="D21" s="29">
        <f t="shared" si="3"/>
        <v>103.83617854346124</v>
      </c>
      <c r="E21" s="29">
        <f t="shared" si="4"/>
        <v>0.73006182311999623</v>
      </c>
      <c r="F21" s="29">
        <f t="shared" si="5"/>
        <v>110.92540330417881</v>
      </c>
      <c r="G21" s="29">
        <f t="shared" si="6"/>
        <v>256.9383320281911</v>
      </c>
      <c r="H21" s="29">
        <f t="shared" si="7"/>
        <v>-56.828005214882396</v>
      </c>
      <c r="I21" s="29">
        <f t="shared" si="8"/>
        <v>1.7354167275089887</v>
      </c>
      <c r="J21" s="29">
        <f t="shared" si="9"/>
        <v>1.7581780199597841</v>
      </c>
    </row>
    <row r="22" spans="2:10" x14ac:dyDescent="0.25">
      <c r="B22" s="20" t="s">
        <v>29</v>
      </c>
      <c r="C22" s="29">
        <f t="shared" si="2"/>
        <v>78.42110787172011</v>
      </c>
      <c r="D22" s="29">
        <f t="shared" si="3"/>
        <v>91.805050900548167</v>
      </c>
      <c r="E22" s="29">
        <f t="shared" si="4"/>
        <v>-14.578656509135641</v>
      </c>
      <c r="F22" s="29">
        <f t="shared" si="5"/>
        <v>15.486686103012632</v>
      </c>
      <c r="G22" s="29">
        <f t="shared" si="6"/>
        <v>23.776898981989035</v>
      </c>
      <c r="H22" s="29">
        <f t="shared" si="7"/>
        <v>-34.866669893564449</v>
      </c>
      <c r="I22" s="29">
        <f t="shared" si="8"/>
        <v>1.3011547623310575</v>
      </c>
      <c r="J22" s="29">
        <f t="shared" si="9"/>
        <v>1.5544642038908818</v>
      </c>
    </row>
    <row r="23" spans="2:10" x14ac:dyDescent="0.25">
      <c r="B23" s="20" t="s">
        <v>18</v>
      </c>
      <c r="C23" s="29">
        <f t="shared" si="2"/>
        <v>367.83222546161352</v>
      </c>
      <c r="D23" s="29">
        <f t="shared" si="3"/>
        <v>340.75344557556747</v>
      </c>
      <c r="E23" s="29">
        <f t="shared" si="4"/>
        <v>7.9467369259633358</v>
      </c>
      <c r="F23" s="29">
        <f t="shared" si="5"/>
        <v>183.54410106899874</v>
      </c>
      <c r="G23" s="29">
        <f t="shared" si="6"/>
        <v>196.59420516836309</v>
      </c>
      <c r="H23" s="29">
        <f t="shared" si="7"/>
        <v>-6.6380919458883483</v>
      </c>
      <c r="I23" s="29">
        <f t="shared" si="8"/>
        <v>6.1030335439931056</v>
      </c>
      <c r="J23" s="29">
        <f t="shared" si="9"/>
        <v>5.7697155908503142</v>
      </c>
    </row>
    <row r="24" spans="2:10" x14ac:dyDescent="0.25">
      <c r="B24" s="12" t="s">
        <v>34</v>
      </c>
    </row>
    <row r="25" spans="2:10" x14ac:dyDescent="0.25">
      <c r="B25" s="17" t="s">
        <v>19</v>
      </c>
      <c r="C25" s="18"/>
      <c r="D25" s="18"/>
      <c r="E25" s="18"/>
    </row>
    <row r="26" spans="2:10" x14ac:dyDescent="0.25">
      <c r="B26" s="17" t="s">
        <v>21</v>
      </c>
    </row>
    <row r="27" spans="2:10" x14ac:dyDescent="0.25">
      <c r="B27" s="17" t="s">
        <v>22</v>
      </c>
    </row>
    <row r="29" spans="2:10" x14ac:dyDescent="0.25">
      <c r="B29" s="13" t="s">
        <v>7</v>
      </c>
      <c r="C29" s="14"/>
      <c r="D29" s="13" t="s">
        <v>8</v>
      </c>
      <c r="E29" s="14"/>
    </row>
    <row r="30" spans="2:10" x14ac:dyDescent="0.25">
      <c r="B30" s="26" t="s">
        <v>33</v>
      </c>
      <c r="C30" s="27"/>
      <c r="D30" s="5" t="s">
        <v>9</v>
      </c>
    </row>
    <row r="31" spans="2:10" x14ac:dyDescent="0.25">
      <c r="B31" s="26" t="s">
        <v>35</v>
      </c>
      <c r="C31" s="26"/>
      <c r="D31" s="5" t="s">
        <v>17</v>
      </c>
    </row>
    <row r="33" spans="2:21" x14ac:dyDescent="0.25">
      <c r="B33" s="1" t="s">
        <v>36</v>
      </c>
      <c r="H33" s="16" t="s">
        <v>15</v>
      </c>
      <c r="I33" s="16"/>
      <c r="J33" s="15"/>
    </row>
    <row r="34" spans="2:21" x14ac:dyDescent="0.25">
      <c r="B34" s="31" t="s">
        <v>0</v>
      </c>
      <c r="C34" s="32" t="s">
        <v>10</v>
      </c>
      <c r="D34" s="32"/>
      <c r="E34" s="32"/>
      <c r="F34" s="34" t="s">
        <v>31</v>
      </c>
      <c r="G34" s="34"/>
      <c r="H34" s="34"/>
      <c r="I34" s="33" t="s">
        <v>11</v>
      </c>
      <c r="J34" s="33"/>
    </row>
    <row r="35" spans="2:21" x14ac:dyDescent="0.25">
      <c r="B35" s="31"/>
      <c r="C35" s="4">
        <v>2018</v>
      </c>
      <c r="D35" s="4">
        <v>2017</v>
      </c>
      <c r="E35" s="4" t="s">
        <v>12</v>
      </c>
      <c r="F35" s="4">
        <v>2018</v>
      </c>
      <c r="G35" s="4">
        <v>2017</v>
      </c>
      <c r="H35" s="4" t="s">
        <v>12</v>
      </c>
      <c r="I35" s="4">
        <v>2018</v>
      </c>
      <c r="J35" s="4">
        <v>2017</v>
      </c>
    </row>
    <row r="36" spans="2:21" ht="15.75" thickBot="1" x14ac:dyDescent="0.3">
      <c r="B36" s="31"/>
      <c r="C36" s="6" t="s">
        <v>13</v>
      </c>
      <c r="D36" s="6" t="s">
        <v>13</v>
      </c>
      <c r="E36" s="6" t="s">
        <v>14</v>
      </c>
      <c r="F36" s="6" t="s">
        <v>13</v>
      </c>
      <c r="G36" s="6" t="s">
        <v>13</v>
      </c>
      <c r="H36" s="6" t="s">
        <v>14</v>
      </c>
      <c r="I36" s="6" t="s">
        <v>14</v>
      </c>
      <c r="J36" s="6" t="s">
        <v>14</v>
      </c>
    </row>
    <row r="37" spans="2:21" s="1" customFormat="1" ht="16.5" thickTop="1" thickBot="1" x14ac:dyDescent="0.3">
      <c r="B37" s="24" t="s">
        <v>1</v>
      </c>
      <c r="C37" s="25">
        <v>155045.584</v>
      </c>
      <c r="D37" s="25">
        <v>150836.603</v>
      </c>
      <c r="E37" s="25">
        <f>C37*100/D37-100</f>
        <v>2.7904241518883879</v>
      </c>
      <c r="F37" s="25">
        <v>92308.837999999989</v>
      </c>
      <c r="G37" s="25">
        <v>96571.614000000001</v>
      </c>
      <c r="H37" s="25">
        <f>F37*100/G37-100</f>
        <v>-4.4141086841522679</v>
      </c>
      <c r="I37" s="25">
        <f t="shared" ref="I37:I47" si="10">C37*100/$C$37</f>
        <v>100</v>
      </c>
      <c r="J37" s="25">
        <f t="shared" ref="J37:J47" si="11">D37*100/$D$37</f>
        <v>100</v>
      </c>
      <c r="K37" s="9"/>
      <c r="L37" s="9"/>
      <c r="M37" s="9"/>
      <c r="N37" s="9"/>
      <c r="O37" s="9"/>
      <c r="Q37" s="10"/>
      <c r="R37" s="10"/>
    </row>
    <row r="38" spans="2:21" s="1" customFormat="1" ht="16.5" thickTop="1" thickBot="1" x14ac:dyDescent="0.3">
      <c r="B38" s="24" t="s">
        <v>20</v>
      </c>
      <c r="C38" s="25">
        <v>56231.413</v>
      </c>
      <c r="D38" s="25">
        <v>57610.485999999997</v>
      </c>
      <c r="E38" s="25">
        <f t="shared" ref="E38:E54" si="12">C38*100/D38-100</f>
        <v>-2.3937881725212264</v>
      </c>
      <c r="F38" s="25">
        <v>43148.341999999997</v>
      </c>
      <c r="G38" s="25">
        <v>42642.739000000001</v>
      </c>
      <c r="H38" s="25">
        <f t="shared" ref="H38:H47" si="13">F38*100/G38-100</f>
        <v>1.1856719616439051</v>
      </c>
      <c r="I38" s="25">
        <f t="shared" si="10"/>
        <v>36.267664998443294</v>
      </c>
      <c r="J38" s="25">
        <f t="shared" si="11"/>
        <v>38.193969404097487</v>
      </c>
      <c r="K38" s="9"/>
      <c r="L38" s="9"/>
      <c r="M38" s="9"/>
      <c r="N38" s="9"/>
      <c r="O38" s="9"/>
      <c r="Q38" s="10"/>
      <c r="R38" s="10"/>
      <c r="S38" s="9"/>
      <c r="T38" s="9"/>
      <c r="U38" s="9"/>
    </row>
    <row r="39" spans="2:21" ht="15.75" thickTop="1" x14ac:dyDescent="0.25">
      <c r="B39" s="2" t="s">
        <v>23</v>
      </c>
      <c r="C39" s="8">
        <v>18147.832999999999</v>
      </c>
      <c r="D39" s="8">
        <v>19726.006000000001</v>
      </c>
      <c r="E39" s="23">
        <f t="shared" si="12"/>
        <v>-8.000469025508778</v>
      </c>
      <c r="F39" s="8">
        <v>20523.508000000002</v>
      </c>
      <c r="G39" s="8">
        <v>21235.945</v>
      </c>
      <c r="H39" s="23">
        <f t="shared" si="13"/>
        <v>-3.354863652170863</v>
      </c>
      <c r="I39" s="23">
        <f t="shared" si="10"/>
        <v>11.704837075527413</v>
      </c>
      <c r="J39" s="23">
        <f t="shared" si="11"/>
        <v>13.077731537085862</v>
      </c>
      <c r="K39" s="11"/>
      <c r="L39" s="39"/>
      <c r="M39" s="39"/>
      <c r="N39" s="39"/>
      <c r="O39" s="39"/>
      <c r="P39" s="39"/>
      <c r="Q39" s="39"/>
      <c r="R39" s="10"/>
      <c r="S39" s="11"/>
      <c r="T39" s="9"/>
      <c r="U39" s="9"/>
    </row>
    <row r="40" spans="2:21" x14ac:dyDescent="0.25">
      <c r="B40" s="21" t="s">
        <v>30</v>
      </c>
      <c r="C40" s="8">
        <v>25198.901999999998</v>
      </c>
      <c r="D40" s="8">
        <v>25836.236000000001</v>
      </c>
      <c r="E40" s="23">
        <f t="shared" si="12"/>
        <v>-2.4668221795156313</v>
      </c>
      <c r="F40" s="8">
        <v>18414.115000000002</v>
      </c>
      <c r="G40" s="8">
        <v>17522.528999999999</v>
      </c>
      <c r="H40" s="23">
        <f t="shared" si="13"/>
        <v>5.0882267051748329</v>
      </c>
      <c r="I40" s="23">
        <f t="shared" si="10"/>
        <v>16.252576403594958</v>
      </c>
      <c r="J40" s="23">
        <f t="shared" si="11"/>
        <v>17.128624939929203</v>
      </c>
      <c r="K40" s="11"/>
      <c r="L40" s="11"/>
      <c r="M40" s="11"/>
      <c r="N40" s="11"/>
      <c r="O40" s="11"/>
      <c r="Q40" s="10"/>
      <c r="R40" s="10"/>
      <c r="S40" s="11"/>
      <c r="T40" s="9"/>
      <c r="U40" s="9"/>
    </row>
    <row r="41" spans="2:21" s="1" customFormat="1" x14ac:dyDescent="0.25">
      <c r="B41" s="20" t="s">
        <v>24</v>
      </c>
      <c r="C41" s="8">
        <v>3454.8519999999999</v>
      </c>
      <c r="D41" s="8">
        <v>3194.7249999999999</v>
      </c>
      <c r="E41" s="23">
        <f t="shared" si="12"/>
        <v>8.1423909726189265</v>
      </c>
      <c r="F41" s="8">
        <v>859.72199999999998</v>
      </c>
      <c r="G41" s="8">
        <v>818.27499999999998</v>
      </c>
      <c r="H41" s="23">
        <f t="shared" si="13"/>
        <v>5.0651675781369363</v>
      </c>
      <c r="I41" s="23">
        <f t="shared" si="10"/>
        <v>2.2282814581807115</v>
      </c>
      <c r="J41" s="23">
        <f t="shared" si="11"/>
        <v>2.1180038110510879</v>
      </c>
      <c r="K41" s="9"/>
      <c r="L41" s="39"/>
      <c r="M41"/>
      <c r="N41" s="9"/>
      <c r="O41"/>
      <c r="P41" s="40"/>
      <c r="Q41" s="40"/>
      <c r="R41" s="10"/>
      <c r="S41" s="9"/>
      <c r="T41" s="9"/>
      <c r="U41" s="9"/>
    </row>
    <row r="42" spans="2:21" s="1" customFormat="1" ht="15.75" thickBot="1" x14ac:dyDescent="0.3">
      <c r="B42" s="2" t="s">
        <v>18</v>
      </c>
      <c r="C42" s="23">
        <v>9429.8260000000009</v>
      </c>
      <c r="D42" s="23">
        <v>8853.518</v>
      </c>
      <c r="E42" s="23">
        <f t="shared" si="12"/>
        <v>6.5093672368430333</v>
      </c>
      <c r="F42" s="23">
        <v>3387.2639999999997</v>
      </c>
      <c r="G42" s="23">
        <v>3036.8780000000002</v>
      </c>
      <c r="H42" s="23">
        <f t="shared" si="13"/>
        <v>11.537704181728714</v>
      </c>
      <c r="I42" s="23">
        <f t="shared" si="10"/>
        <v>6.081970061140213</v>
      </c>
      <c r="J42" s="23">
        <f t="shared" si="11"/>
        <v>5.869608453062285</v>
      </c>
      <c r="K42" s="9"/>
      <c r="L42" s="9"/>
      <c r="M42" s="9"/>
      <c r="N42" s="9"/>
      <c r="O42" s="9"/>
      <c r="Q42" s="10"/>
      <c r="R42" s="10"/>
      <c r="S42" s="9"/>
      <c r="T42" s="9"/>
      <c r="U42" s="9"/>
    </row>
    <row r="43" spans="2:21" s="1" customFormat="1" ht="16.5" thickTop="1" thickBot="1" x14ac:dyDescent="0.3">
      <c r="B43" s="24" t="s">
        <v>32</v>
      </c>
      <c r="C43" s="25">
        <v>98814.171000000002</v>
      </c>
      <c r="D43" s="25">
        <v>93226.116999999998</v>
      </c>
      <c r="E43" s="25">
        <f t="shared" si="12"/>
        <v>5.9940863996298361</v>
      </c>
      <c r="F43" s="25">
        <v>49160.495999999999</v>
      </c>
      <c r="G43" s="25">
        <v>53928.875</v>
      </c>
      <c r="H43" s="25">
        <f t="shared" si="13"/>
        <v>-8.8419775120471229</v>
      </c>
      <c r="I43" s="25">
        <f t="shared" si="10"/>
        <v>63.732335001556699</v>
      </c>
      <c r="J43" s="25">
        <f t="shared" si="11"/>
        <v>61.806030595902499</v>
      </c>
      <c r="K43" s="9"/>
      <c r="L43" s="9"/>
      <c r="M43" s="9"/>
      <c r="N43" s="9"/>
      <c r="O43" s="9"/>
      <c r="Q43" s="10"/>
      <c r="R43" s="10"/>
      <c r="S43" s="9"/>
      <c r="T43" s="9"/>
      <c r="U43" s="9"/>
    </row>
    <row r="44" spans="2:21" ht="15.75" thickTop="1" x14ac:dyDescent="0.25">
      <c r="B44" s="2" t="s">
        <v>25</v>
      </c>
      <c r="C44" s="8">
        <v>2573.373</v>
      </c>
      <c r="D44" s="8">
        <v>2473.8609999999999</v>
      </c>
      <c r="E44" s="23">
        <f t="shared" si="12"/>
        <v>4.0225380488232929</v>
      </c>
      <c r="F44" s="8">
        <v>734.50199999999995</v>
      </c>
      <c r="G44" s="8">
        <v>727.53499999999997</v>
      </c>
      <c r="H44" s="23">
        <f t="shared" si="13"/>
        <v>0.95761715931192271</v>
      </c>
      <c r="I44" s="23">
        <f t="shared" si="10"/>
        <v>1.6597525280049255</v>
      </c>
      <c r="J44" s="23">
        <f t="shared" si="11"/>
        <v>1.6400932869059639</v>
      </c>
      <c r="K44" s="11"/>
      <c r="L44" s="11"/>
      <c r="M44" s="11"/>
      <c r="N44" s="11"/>
      <c r="O44" s="11"/>
      <c r="Q44" s="10"/>
      <c r="R44" s="10"/>
      <c r="S44" s="11"/>
      <c r="T44" s="9"/>
      <c r="U44" s="9"/>
    </row>
    <row r="45" spans="2:21" x14ac:dyDescent="0.25">
      <c r="B45" s="2" t="s">
        <v>26</v>
      </c>
      <c r="C45" s="8">
        <v>3221.877</v>
      </c>
      <c r="D45" s="8">
        <v>2982.6790000000001</v>
      </c>
      <c r="E45" s="23">
        <f t="shared" si="12"/>
        <v>8.0195689847952139</v>
      </c>
      <c r="F45" s="8">
        <v>1070.7239999999999</v>
      </c>
      <c r="G45" s="8">
        <v>1146.8710000000001</v>
      </c>
      <c r="H45" s="23">
        <f t="shared" si="13"/>
        <v>-6.6395435929585886</v>
      </c>
      <c r="I45" s="23">
        <f t="shared" si="10"/>
        <v>2.0780191972445987</v>
      </c>
      <c r="J45" s="23">
        <f t="shared" si="11"/>
        <v>1.9774238750258784</v>
      </c>
      <c r="K45" s="11"/>
      <c r="L45" s="11"/>
      <c r="M45" s="11"/>
      <c r="N45" s="11"/>
      <c r="O45" s="11"/>
      <c r="Q45" s="10"/>
      <c r="R45" s="10"/>
      <c r="S45" s="11"/>
      <c r="T45" s="9"/>
      <c r="U45" s="9"/>
    </row>
    <row r="46" spans="2:21" x14ac:dyDescent="0.25">
      <c r="B46" s="19" t="s">
        <v>2</v>
      </c>
      <c r="C46" s="7">
        <v>25268.552</v>
      </c>
      <c r="D46" s="7">
        <v>24240.71</v>
      </c>
      <c r="E46" s="3">
        <f t="shared" si="12"/>
        <v>4.2401480814712187</v>
      </c>
      <c r="F46" s="7">
        <v>8997.83</v>
      </c>
      <c r="G46" s="7">
        <v>11041.986999999999</v>
      </c>
      <c r="H46" s="3">
        <f t="shared" si="13"/>
        <v>-18.512582925518743</v>
      </c>
      <c r="I46" s="3">
        <f t="shared" si="10"/>
        <v>16.297498676260268</v>
      </c>
      <c r="J46" s="3">
        <f t="shared" si="11"/>
        <v>16.070840577071337</v>
      </c>
      <c r="K46" s="11"/>
      <c r="L46" s="11"/>
      <c r="M46" s="11"/>
      <c r="N46" s="11"/>
      <c r="O46" s="11"/>
      <c r="Q46" s="10"/>
      <c r="R46" s="10"/>
      <c r="S46" s="11"/>
      <c r="T46" s="9"/>
      <c r="U46" s="9"/>
    </row>
    <row r="47" spans="2:21" x14ac:dyDescent="0.25">
      <c r="B47" s="19" t="s">
        <v>3</v>
      </c>
      <c r="C47" s="3">
        <v>44075.332999999999</v>
      </c>
      <c r="D47" s="3">
        <v>40532.527000000002</v>
      </c>
      <c r="E47" s="3">
        <f t="shared" si="12"/>
        <v>8.7406492074871096</v>
      </c>
      <c r="F47" s="3">
        <v>25996.932000000001</v>
      </c>
      <c r="G47" s="3">
        <v>24863.293000000001</v>
      </c>
      <c r="H47" s="3">
        <f t="shared" si="13"/>
        <v>4.5594885601034463</v>
      </c>
      <c r="I47" s="3">
        <f t="shared" si="10"/>
        <v>28.427338504526514</v>
      </c>
      <c r="J47" s="3">
        <f t="shared" si="11"/>
        <v>26.871811081558235</v>
      </c>
      <c r="K47" s="11"/>
      <c r="L47" s="11"/>
      <c r="M47" s="11"/>
      <c r="N47" s="11"/>
      <c r="O47" s="11"/>
      <c r="Q47" s="10"/>
      <c r="R47" s="10"/>
    </row>
    <row r="48" spans="2:21" x14ac:dyDescent="0.25">
      <c r="B48" s="22" t="s">
        <v>4</v>
      </c>
      <c r="C48" s="23">
        <v>20244.286</v>
      </c>
      <c r="D48" s="23">
        <v>18290.260999999999</v>
      </c>
      <c r="E48" s="23">
        <f t="shared" si="12"/>
        <v>10.683417803605991</v>
      </c>
      <c r="F48" s="23">
        <v>12951.457</v>
      </c>
      <c r="G48" s="23">
        <v>12580.709000000001</v>
      </c>
      <c r="H48" s="23">
        <f t="shared" ref="H48:H54" si="14">F48*100/G48-100</f>
        <v>2.9469563281369773</v>
      </c>
      <c r="I48" s="23">
        <f t="shared" ref="I48:I54" si="15">C48*100/$C$37</f>
        <v>13.056989743093876</v>
      </c>
      <c r="J48" s="23">
        <f t="shared" ref="J48:J54" si="16">D48*100/$D$37</f>
        <v>12.125877032645716</v>
      </c>
    </row>
    <row r="49" spans="2:10" x14ac:dyDescent="0.25">
      <c r="B49" s="22" t="s">
        <v>5</v>
      </c>
      <c r="C49" s="23">
        <v>23831.046999999999</v>
      </c>
      <c r="D49" s="23">
        <v>22242.266</v>
      </c>
      <c r="E49" s="23">
        <f t="shared" si="12"/>
        <v>7.1430716636515257</v>
      </c>
      <c r="F49" s="23">
        <v>13045.475</v>
      </c>
      <c r="G49" s="23">
        <v>12282.584000000001</v>
      </c>
      <c r="H49" s="23">
        <f t="shared" si="14"/>
        <v>6.2111604528818987</v>
      </c>
      <c r="I49" s="23">
        <f t="shared" si="15"/>
        <v>15.370348761432636</v>
      </c>
      <c r="J49" s="23">
        <f t="shared" si="16"/>
        <v>14.745934048912519</v>
      </c>
    </row>
    <row r="50" spans="2:10" x14ac:dyDescent="0.25">
      <c r="B50" s="20" t="s">
        <v>6</v>
      </c>
      <c r="C50" s="23">
        <v>8610.4660000000003</v>
      </c>
      <c r="D50" s="23">
        <v>8400.7890000000007</v>
      </c>
      <c r="E50" s="23">
        <f t="shared" si="12"/>
        <v>2.495920323674369</v>
      </c>
      <c r="F50" s="23">
        <v>4061.73</v>
      </c>
      <c r="G50" s="23">
        <v>3677.2620000000002</v>
      </c>
      <c r="H50" s="23">
        <f t="shared" si="14"/>
        <v>10.455278954831059</v>
      </c>
      <c r="I50" s="23">
        <f t="shared" si="15"/>
        <v>5.5535061224317106</v>
      </c>
      <c r="J50" s="23">
        <f t="shared" si="16"/>
        <v>5.5694631362123692</v>
      </c>
    </row>
    <row r="51" spans="2:10" x14ac:dyDescent="0.25">
      <c r="B51" s="20" t="s">
        <v>27</v>
      </c>
      <c r="C51" s="23">
        <v>894.01599999999996</v>
      </c>
      <c r="D51" s="23">
        <v>896.03099999999995</v>
      </c>
      <c r="E51" s="23">
        <f t="shared" si="12"/>
        <v>-0.22488061238952639</v>
      </c>
      <c r="F51" s="23">
        <v>325.15499999999997</v>
      </c>
      <c r="G51" s="23">
        <v>281.44400000000002</v>
      </c>
      <c r="H51" s="23">
        <f t="shared" si="14"/>
        <v>15.530975966799772</v>
      </c>
      <c r="I51" s="23">
        <f t="shared" si="15"/>
        <v>0.57661493925554175</v>
      </c>
      <c r="J51" s="23">
        <f t="shared" si="16"/>
        <v>0.59404082442774175</v>
      </c>
    </row>
    <row r="52" spans="2:10" x14ac:dyDescent="0.25">
      <c r="B52" s="20" t="s">
        <v>28</v>
      </c>
      <c r="C52" s="23">
        <v>2690.6869999999999</v>
      </c>
      <c r="D52" s="23">
        <v>2651.9760000000001</v>
      </c>
      <c r="E52" s="23">
        <f t="shared" si="12"/>
        <v>1.4597040093877212</v>
      </c>
      <c r="F52" s="23">
        <v>2853.556</v>
      </c>
      <c r="G52" s="23">
        <v>6562.2049999999999</v>
      </c>
      <c r="H52" s="23">
        <f t="shared" si="14"/>
        <v>-56.515287163384869</v>
      </c>
      <c r="I52" s="23">
        <f t="shared" si="15"/>
        <v>1.7354167275089887</v>
      </c>
      <c r="J52" s="23">
        <f t="shared" si="16"/>
        <v>1.7581780199597841</v>
      </c>
    </row>
    <row r="53" spans="2:10" x14ac:dyDescent="0.25">
      <c r="B53" s="20" t="s">
        <v>29</v>
      </c>
      <c r="C53" s="23">
        <v>2017.383</v>
      </c>
      <c r="D53" s="23">
        <v>2344.701</v>
      </c>
      <c r="E53" s="23">
        <f t="shared" si="12"/>
        <v>-13.959903629503287</v>
      </c>
      <c r="F53" s="23">
        <v>398.39499999999998</v>
      </c>
      <c r="G53" s="23">
        <v>607.26199999999994</v>
      </c>
      <c r="H53" s="23">
        <f t="shared" si="14"/>
        <v>-34.394874041188146</v>
      </c>
      <c r="I53" s="23">
        <f t="shared" si="15"/>
        <v>1.3011547623310575</v>
      </c>
      <c r="J53" s="23">
        <f t="shared" si="16"/>
        <v>1.5544642038908818</v>
      </c>
    </row>
    <row r="54" spans="2:10" x14ac:dyDescent="0.25">
      <c r="B54" s="20" t="s">
        <v>18</v>
      </c>
      <c r="C54" s="23">
        <v>9462.4840000000077</v>
      </c>
      <c r="D54" s="23">
        <v>8702.8429999999935</v>
      </c>
      <c r="E54" s="23">
        <f t="shared" si="12"/>
        <v>8.7286533837277602</v>
      </c>
      <c r="F54" s="23">
        <v>4721.6719999999932</v>
      </c>
      <c r="G54" s="23">
        <v>5021.0159999999933</v>
      </c>
      <c r="H54" s="23">
        <f t="shared" si="14"/>
        <v>-5.9618212728260715</v>
      </c>
      <c r="I54" s="23">
        <f t="shared" si="15"/>
        <v>6.1030335439931056</v>
      </c>
      <c r="J54" s="23">
        <f t="shared" si="16"/>
        <v>5.7697155908503142</v>
      </c>
    </row>
    <row r="55" spans="2:10" x14ac:dyDescent="0.25">
      <c r="B55" s="12" t="s">
        <v>34</v>
      </c>
    </row>
    <row r="56" spans="2:10" x14ac:dyDescent="0.25">
      <c r="B56" s="17" t="s">
        <v>19</v>
      </c>
      <c r="C56" s="18"/>
      <c r="D56" s="18"/>
      <c r="E56" s="18"/>
    </row>
    <row r="57" spans="2:10" x14ac:dyDescent="0.25">
      <c r="B57" s="17" t="s">
        <v>21</v>
      </c>
    </row>
    <row r="58" spans="2:10" x14ac:dyDescent="0.25">
      <c r="B58" s="17" t="s">
        <v>22</v>
      </c>
    </row>
    <row r="62" spans="2:10" x14ac:dyDescent="0.25">
      <c r="B62" s="17"/>
    </row>
    <row r="64" spans="2:10" x14ac:dyDescent="0.25">
      <c r="C64" s="18"/>
      <c r="D64" s="18"/>
      <c r="E64" s="18"/>
    </row>
    <row r="65" spans="3:5" x14ac:dyDescent="0.25">
      <c r="C65" s="18"/>
      <c r="D65" s="18"/>
      <c r="E65" s="18"/>
    </row>
    <row r="66" spans="3:5" x14ac:dyDescent="0.25">
      <c r="C66" s="18"/>
      <c r="D66" s="18"/>
      <c r="E66" s="18"/>
    </row>
    <row r="67" spans="3:5" x14ac:dyDescent="0.25">
      <c r="C67" s="18"/>
      <c r="D67" s="18"/>
      <c r="E67" s="18"/>
    </row>
    <row r="68" spans="3:5" x14ac:dyDescent="0.25">
      <c r="C68" s="18"/>
      <c r="D68" s="18"/>
      <c r="E68" s="18"/>
    </row>
    <row r="69" spans="3:5" x14ac:dyDescent="0.25">
      <c r="C69" s="18"/>
      <c r="D69" s="18"/>
      <c r="E69" s="18"/>
    </row>
  </sheetData>
  <mergeCells count="9">
    <mergeCell ref="B34:B36"/>
    <mergeCell ref="C34:E34"/>
    <mergeCell ref="I34:J34"/>
    <mergeCell ref="F34:H34"/>
    <mergeCell ref="G2:I2"/>
    <mergeCell ref="B3:B5"/>
    <mergeCell ref="C3:E3"/>
    <mergeCell ref="F3:H3"/>
    <mergeCell ref="I3:J3"/>
  </mergeCells>
  <conditionalFormatting sqref="B32">
    <cfRule type="cellIs" dxfId="5" priority="7" operator="equal">
      <formula>"Gross claims paid"</formula>
    </cfRule>
    <cfRule type="cellIs" dxfId="4" priority="8" operator="equal">
      <formula>#REF!</formula>
    </cfRule>
  </conditionalFormatting>
  <conditionalFormatting sqref="B30:B31">
    <cfRule type="cellIs" dxfId="1" priority="1" operator="equal">
      <formula>"Gross claims paid"</formula>
    </cfRule>
    <cfRule type="cellIs" dxfId="0" priority="2" operator="equal">
      <formula>#REF!</formula>
    </cfRule>
  </conditionalFormatting>
  <pageMargins left="0.7" right="0.7" top="0.75" bottom="0.75" header="0.3" footer="0.3"/>
  <pageSetup paperSize="9" orientation="portrait" r:id="rId1"/>
  <drawing r:id="rId2"/>
  <legacyDrawing r:id="rId3"/>
  <controls>
    <mc:AlternateContent xmlns:mc="http://schemas.openxmlformats.org/markup-compatibility/2006">
      <mc:Choice Requires="x14">
        <control shapeId="1025" r:id="rId4" name="Control 1">
          <controlPr defaultSize="0" r:id="rId5">
            <anchor moveWithCells="1">
              <from>
                <xdr:col>4</xdr:col>
                <xdr:colOff>0</xdr:colOff>
                <xdr:row>62</xdr:row>
                <xdr:rowOff>85725</xdr:rowOff>
              </from>
              <to>
                <xdr:col>4</xdr:col>
                <xdr:colOff>295275</xdr:colOff>
                <xdr:row>64</xdr:row>
                <xdr:rowOff>9525</xdr:rowOff>
              </to>
            </anchor>
          </controlPr>
        </control>
      </mc:Choice>
      <mc:Fallback>
        <control shapeId="1025" r:id="rId4" name="Control 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Sheet3</vt:lpstr>
    </vt:vector>
  </TitlesOfParts>
  <Company>Media XPRIMM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vladb</dc:creator>
  <cp:lastModifiedBy>Vlad</cp:lastModifiedBy>
  <dcterms:created xsi:type="dcterms:W3CDTF">2012-04-10T10:47:05Z</dcterms:created>
  <dcterms:modified xsi:type="dcterms:W3CDTF">2019-03-25T22:31:21Z</dcterms:modified>
</cp:coreProperties>
</file>